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495" windowWidth="15600" windowHeight="11760" firstSheet="1" activeTab="2"/>
  </bookViews>
  <sheets>
    <sheet name="ART. 159 Nº2 RENUNCIA DEL TRAB " sheetId="1" r:id="rId1"/>
    <sheet name="ART. 159 Nº4 PLAZO FIJO" sheetId="8" r:id="rId2"/>
    <sheet name="ART. 159 Nº3 MUERTE DEL TRAB." sheetId="7" r:id="rId3"/>
    <sheet name="ART. 159 Nº5 TERMINO OBRA ." sheetId="5" state="hidden" r:id="rId4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8" l="1"/>
  <c r="B12" i="8"/>
  <c r="C8" i="8"/>
  <c r="B15" i="1" l="1"/>
  <c r="B15" i="7"/>
  <c r="C8" i="7"/>
  <c r="D8" i="8"/>
  <c r="D13" i="8"/>
  <c r="D16" i="8" s="1"/>
  <c r="D8" i="7"/>
  <c r="C15" i="7" s="1"/>
  <c r="D15" i="7" s="1"/>
  <c r="D18" i="7" s="1"/>
  <c r="D15" i="1"/>
  <c r="D8" i="1" l="1"/>
  <c r="D18" i="1" l="1"/>
  <c r="B24" i="1" s="1"/>
</calcChain>
</file>

<file path=xl/comments1.xml><?xml version="1.0" encoding="utf-8"?>
<comments xmlns="http://schemas.openxmlformats.org/spreadsheetml/2006/main">
  <authors>
    <author>Usuario</author>
  </authors>
  <commentList>
    <comment ref="C8" authorId="0">
      <text>
        <r>
          <rPr>
            <b/>
            <sz val="9"/>
            <color indexed="81"/>
            <rFont val="Tahoma"/>
            <charset val="1"/>
          </rPr>
          <t>ATENCION:</t>
        </r>
        <r>
          <rPr>
            <sz val="9"/>
            <color indexed="81"/>
            <rFont val="Tahoma"/>
            <charset val="1"/>
          </rPr>
          <t xml:space="preserve">
APROXIMAMOS A UNA NORMA MAS FAVORABLE PARA EL TRABAJADOR.
</t>
        </r>
      </text>
    </comment>
  </commentList>
</comments>
</file>

<file path=xl/sharedStrings.xml><?xml version="1.0" encoding="utf-8"?>
<sst xmlns="http://schemas.openxmlformats.org/spreadsheetml/2006/main" count="48" uniqueCount="24">
  <si>
    <t xml:space="preserve">Trabajador ingreso el </t>
  </si>
  <si>
    <t>Ejercicio 1.- antecedentes:</t>
  </si>
  <si>
    <t>valor diario</t>
  </si>
  <si>
    <t>total a pagar</t>
  </si>
  <si>
    <t>Base para Cálculo de vacaciones legales días adeudados</t>
  </si>
  <si>
    <t>Indemnización por años de servicio</t>
  </si>
  <si>
    <t>días de vacaciones</t>
  </si>
  <si>
    <t>Indemnización por Aviso Previo</t>
  </si>
  <si>
    <t>Total a pagar</t>
  </si>
  <si>
    <t>Cálculo pago finiquito</t>
  </si>
  <si>
    <t>hab.</t>
  </si>
  <si>
    <t>HAB</t>
  </si>
  <si>
    <t>INH</t>
  </si>
  <si>
    <t>INDEM VOLUNTARIA</t>
  </si>
  <si>
    <t>Decide poner termino a su contrato renuncia voluntaria.</t>
  </si>
  <si>
    <t>Termino contrato de trabajo por fallecimiento del trabajador</t>
  </si>
  <si>
    <t>Se adeuda sólo vacaciones proporcionales.</t>
  </si>
  <si>
    <t>Ejercicio 2.- antecedentes:</t>
  </si>
  <si>
    <t>Ejercicio 3.- antecedentes:</t>
  </si>
  <si>
    <t>Termino contrato de trabajo por plazo fijo</t>
  </si>
  <si>
    <t xml:space="preserve">BASE </t>
  </si>
  <si>
    <t>SUELDO BASE $600.000</t>
  </si>
  <si>
    <t>8 MESES</t>
  </si>
  <si>
    <t>FERIADO PROPORCIONAL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</si>
</sst>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64" formatCode="_-&quot;$&quot;* #,##0_-;\-&quot;$&quot;* #,##0_-;_-&quot;$&quot;* &quot;-&quot;_-;_-@_-"/>
    <numFmt numFmtId="166" formatCode="_-* #,##0_-;\-* #,##0_-;_-* &quot;-&quot;??_-;_-@_-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4" fillId="2" borderId="0" xfId="0" applyFont="1" applyFill="1"/>
    <xf numFmtId="0" fontId="3" fillId="2" borderId="0" xfId="0" applyFont="1" applyFill="1"/>
    <xf numFmtId="0" fontId="0" fillId="2" borderId="0" xfId="0" applyFill="1"/>
    <xf numFmtId="0" fontId="2" fillId="2" borderId="0" xfId="0" applyFont="1" applyFill="1"/>
    <xf numFmtId="41" fontId="3" fillId="2" borderId="0" xfId="1" applyFont="1" applyFill="1"/>
    <xf numFmtId="0" fontId="5" fillId="2" borderId="0" xfId="0" applyFont="1" applyFill="1"/>
    <xf numFmtId="14" fontId="5" fillId="2" borderId="0" xfId="0" applyNumberFormat="1" applyFont="1" applyFill="1"/>
    <xf numFmtId="164" fontId="0" fillId="2" borderId="0" xfId="2" applyFont="1" applyFill="1"/>
    <xf numFmtId="164" fontId="0" fillId="2" borderId="1" xfId="2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7" fillId="0" borderId="5" xfId="0" applyFont="1" applyBorder="1"/>
    <xf numFmtId="164" fontId="0" fillId="2" borderId="6" xfId="2" applyFont="1" applyFill="1" applyBorder="1"/>
    <xf numFmtId="0" fontId="0" fillId="2" borderId="5" xfId="0" applyFill="1" applyBorder="1"/>
    <xf numFmtId="0" fontId="0" fillId="2" borderId="1" xfId="0" applyFill="1" applyBorder="1"/>
    <xf numFmtId="0" fontId="0" fillId="2" borderId="7" xfId="0" applyFill="1" applyBorder="1"/>
    <xf numFmtId="164" fontId="0" fillId="2" borderId="8" xfId="2" applyFont="1" applyFill="1" applyBorder="1"/>
    <xf numFmtId="0" fontId="0" fillId="2" borderId="8" xfId="0" applyFill="1" applyBorder="1"/>
    <xf numFmtId="164" fontId="0" fillId="2" borderId="9" xfId="2" applyFont="1" applyFill="1" applyBorder="1"/>
    <xf numFmtId="164" fontId="2" fillId="2" borderId="11" xfId="2" applyFont="1" applyFill="1" applyBorder="1"/>
    <xf numFmtId="0" fontId="2" fillId="2" borderId="11" xfId="0" applyFont="1" applyFill="1" applyBorder="1"/>
    <xf numFmtId="164" fontId="2" fillId="2" borderId="12" xfId="0" applyNumberFormat="1" applyFont="1" applyFill="1" applyBorder="1"/>
    <xf numFmtId="0" fontId="2" fillId="2" borderId="10" xfId="0" applyFont="1" applyFill="1" applyBorder="1" applyAlignment="1">
      <alignment horizontal="center"/>
    </xf>
    <xf numFmtId="0" fontId="3" fillId="2" borderId="13" xfId="0" applyFont="1" applyFill="1" applyBorder="1"/>
    <xf numFmtId="164" fontId="0" fillId="2" borderId="0" xfId="2" applyFont="1" applyFill="1" applyBorder="1"/>
    <xf numFmtId="164" fontId="2" fillId="2" borderId="0" xfId="0" applyNumberFormat="1" applyFont="1" applyFill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2" fillId="2" borderId="10" xfId="0" applyFont="1" applyFill="1" applyBorder="1"/>
    <xf numFmtId="0" fontId="2" fillId="2" borderId="12" xfId="0" applyFont="1" applyFill="1" applyBorder="1"/>
    <xf numFmtId="0" fontId="3" fillId="2" borderId="14" xfId="0" applyFont="1" applyFill="1" applyBorder="1"/>
    <xf numFmtId="0" fontId="7" fillId="2" borderId="5" xfId="0" applyFont="1" applyFill="1" applyBorder="1"/>
    <xf numFmtId="164" fontId="0" fillId="2" borderId="1" xfId="2" quotePrefix="1" applyFont="1" applyFill="1" applyBorder="1"/>
    <xf numFmtId="41" fontId="3" fillId="2" borderId="0" xfId="0" applyNumberFormat="1" applyFont="1" applyFill="1"/>
    <xf numFmtId="164" fontId="0" fillId="2" borderId="0" xfId="0" applyNumberFormat="1" applyFill="1"/>
    <xf numFmtId="0" fontId="6" fillId="3" borderId="18" xfId="0" applyFont="1" applyFill="1" applyBorder="1"/>
    <xf numFmtId="0" fontId="3" fillId="3" borderId="14" xfId="0" applyFont="1" applyFill="1" applyBorder="1"/>
    <xf numFmtId="2" fontId="3" fillId="2" borderId="14" xfId="0" applyNumberFormat="1" applyFont="1" applyFill="1" applyBorder="1"/>
    <xf numFmtId="0" fontId="0" fillId="3" borderId="19" xfId="0" applyFill="1" applyBorder="1"/>
    <xf numFmtId="164" fontId="0" fillId="3" borderId="20" xfId="2" applyNumberFormat="1" applyFont="1" applyFill="1" applyBorder="1"/>
    <xf numFmtId="1" fontId="3" fillId="2" borderId="0" xfId="0" applyNumberFormat="1" applyFont="1" applyFill="1"/>
    <xf numFmtId="166" fontId="0" fillId="2" borderId="1" xfId="3" applyNumberFormat="1" applyFont="1" applyFill="1" applyBorder="1"/>
    <xf numFmtId="166" fontId="0" fillId="2" borderId="1" xfId="0" applyNumberFormat="1" applyFill="1" applyBorder="1"/>
    <xf numFmtId="166" fontId="0" fillId="2" borderId="6" xfId="3" applyNumberFormat="1" applyFont="1" applyFill="1" applyBorder="1"/>
    <xf numFmtId="0" fontId="3" fillId="2" borderId="0" xfId="0" applyFont="1" applyFill="1" applyBorder="1"/>
    <xf numFmtId="2" fontId="3" fillId="3" borderId="0" xfId="0" applyNumberFormat="1" applyFont="1" applyFill="1"/>
  </cellXfs>
  <cellStyles count="4">
    <cellStyle name="Millares" xfId="3" builtinId="3"/>
    <cellStyle name="Millares [0]" xfId="1" builtinId="6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410633</xdr:colOff>
      <xdr:row>0</xdr:row>
      <xdr:rowOff>158750</xdr:rowOff>
    </xdr:from>
    <xdr:to>
      <xdr:col>20</xdr:col>
      <xdr:colOff>601133</xdr:colOff>
      <xdr:row>26</xdr:row>
      <xdr:rowOff>141817</xdr:rowOff>
    </xdr:to>
    <xdr:pic>
      <xdr:nvPicPr>
        <xdr:cNvPr id="16" name="Imagen 15" descr="Calendario de septiembre de 2025 - Chile - Michel Zbinden ES">
          <a:extLst>
            <a:ext uri="{FF2B5EF4-FFF2-40B4-BE49-F238E27FC236}">
              <a16:creationId xmlns:a16="http://schemas.microsoft.com/office/drawing/2014/main" xmlns="" id="{32A57C46-1B86-F248-96C0-A2BB5A01A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59050" y="158750"/>
          <a:ext cx="7620000" cy="567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586317</xdr:colOff>
      <xdr:row>0</xdr:row>
      <xdr:rowOff>0</xdr:rowOff>
    </xdr:from>
    <xdr:to>
      <xdr:col>11</xdr:col>
      <xdr:colOff>65617</xdr:colOff>
      <xdr:row>36</xdr:row>
      <xdr:rowOff>122766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xmlns="" id="{428F72EA-975E-97FD-D45C-C4FDE589B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17567" y="0"/>
          <a:ext cx="5596467" cy="78274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469900</xdr:colOff>
      <xdr:row>0</xdr:row>
      <xdr:rowOff>0</xdr:rowOff>
    </xdr:from>
    <xdr:to>
      <xdr:col>11</xdr:col>
      <xdr:colOff>292100</xdr:colOff>
      <xdr:row>36</xdr:row>
      <xdr:rowOff>158750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A9DC2B55-68A2-A1BE-322E-C74852A52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29800" y="0"/>
          <a:ext cx="5600700" cy="7886700"/>
        </a:xfrm>
        <a:prstGeom prst="rect">
          <a:avLst/>
        </a:prstGeom>
      </xdr:spPr>
    </xdr:pic>
    <xdr:clientData/>
  </xdr:twoCellAnchor>
  <xdr:twoCellAnchor editAs="oneCell">
    <xdr:from>
      <xdr:col>11</xdr:col>
      <xdr:colOff>469900</xdr:colOff>
      <xdr:row>0</xdr:row>
      <xdr:rowOff>0</xdr:rowOff>
    </xdr:from>
    <xdr:to>
      <xdr:col>20</xdr:col>
      <xdr:colOff>660400</xdr:colOff>
      <xdr:row>28</xdr:row>
      <xdr:rowOff>19050</xdr:rowOff>
    </xdr:to>
    <xdr:pic>
      <xdr:nvPicPr>
        <xdr:cNvPr id="7" name="Imagen 6" descr="Calendario de septiembre de 2025 - Chile - Michel Zbinden ES">
          <a:extLst>
            <a:ext uri="{FF2B5EF4-FFF2-40B4-BE49-F238E27FC236}">
              <a16:creationId xmlns:a16="http://schemas.microsoft.com/office/drawing/2014/main" xmlns="" id="{0CDE4649-656A-734A-8B5A-58F114B80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08300" y="0"/>
          <a:ext cx="7620000" cy="6121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812800</xdr:colOff>
      <xdr:row>0</xdr:row>
      <xdr:rowOff>0</xdr:rowOff>
    </xdr:from>
    <xdr:to>
      <xdr:col>21</xdr:col>
      <xdr:colOff>177800</xdr:colOff>
      <xdr:row>28</xdr:row>
      <xdr:rowOff>25400</xdr:rowOff>
    </xdr:to>
    <xdr:pic>
      <xdr:nvPicPr>
        <xdr:cNvPr id="3" name="Imagen 2" descr="Calendario de septiembre de 2025 - Chile - Michel Zbinden ES">
          <a:extLst>
            <a:ext uri="{FF2B5EF4-FFF2-40B4-BE49-F238E27FC236}">
              <a16:creationId xmlns:a16="http://schemas.microsoft.com/office/drawing/2014/main" xmlns="" id="{22197999-6412-8F40-9114-EE6CB9DDA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05000" y="0"/>
          <a:ext cx="7620000" cy="6121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800100</xdr:colOff>
      <xdr:row>0</xdr:row>
      <xdr:rowOff>139700</xdr:rowOff>
    </xdr:from>
    <xdr:to>
      <xdr:col>11</xdr:col>
      <xdr:colOff>622300</xdr:colOff>
      <xdr:row>37</xdr:row>
      <xdr:rowOff>101600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715D03D4-075B-1638-E19E-A398CD474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13800" y="139700"/>
          <a:ext cx="5600700" cy="788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W30"/>
  <sheetViews>
    <sheetView zoomScale="120" zoomScaleNormal="120" workbookViewId="0">
      <selection activeCell="A17" sqref="A17"/>
    </sheetView>
  </sheetViews>
  <sheetFormatPr baseColWidth="10" defaultRowHeight="15.75" x14ac:dyDescent="0.25"/>
  <cols>
    <col min="1" max="1" width="59" style="3" customWidth="1"/>
    <col min="2" max="2" width="22.875" style="3" customWidth="1"/>
    <col min="3" max="3" width="17.5" style="3" customWidth="1"/>
    <col min="4" max="5" width="15.375" style="3" customWidth="1"/>
    <col min="6" max="23" width="10.875" style="3"/>
  </cols>
  <sheetData>
    <row r="1" spans="1:11" ht="21" x14ac:dyDescent="0.35">
      <c r="A1" s="1" t="s">
        <v>1</v>
      </c>
      <c r="B1" s="2"/>
      <c r="C1" s="2"/>
      <c r="D1" s="2"/>
      <c r="E1" s="2"/>
      <c r="F1" s="2"/>
    </row>
    <row r="2" spans="1:11" ht="18.75" x14ac:dyDescent="0.3">
      <c r="A2" s="2"/>
      <c r="B2" s="2"/>
      <c r="C2" s="2"/>
      <c r="D2" s="2"/>
      <c r="E2" s="2"/>
      <c r="F2" s="2"/>
      <c r="I2" s="4"/>
    </row>
    <row r="3" spans="1:11" ht="18.75" x14ac:dyDescent="0.3">
      <c r="A3" s="6" t="s">
        <v>0</v>
      </c>
      <c r="B3" s="7">
        <v>45659</v>
      </c>
      <c r="C3" s="2"/>
      <c r="D3" s="2"/>
      <c r="E3" s="2"/>
      <c r="F3" s="2"/>
      <c r="K3" s="4"/>
    </row>
    <row r="4" spans="1:11" ht="18.75" x14ac:dyDescent="0.3">
      <c r="A4" s="6" t="s">
        <v>14</v>
      </c>
      <c r="B4" s="7">
        <v>45905</v>
      </c>
      <c r="C4" s="2"/>
      <c r="D4" s="2"/>
      <c r="E4" s="2"/>
      <c r="F4" s="2"/>
    </row>
    <row r="5" spans="1:11" ht="19.5" thickBot="1" x14ac:dyDescent="0.35">
      <c r="A5" s="2"/>
      <c r="B5" s="5"/>
      <c r="C5" s="2"/>
      <c r="D5" s="2" t="s">
        <v>10</v>
      </c>
      <c r="E5" s="2"/>
      <c r="F5" s="2"/>
    </row>
    <row r="6" spans="1:11" s="3" customFormat="1" ht="19.5" thickBot="1" x14ac:dyDescent="0.35">
      <c r="A6" s="38" t="s">
        <v>20</v>
      </c>
      <c r="B6" s="36"/>
      <c r="C6" s="33" t="s">
        <v>22</v>
      </c>
      <c r="D6" s="2">
        <v>10.16</v>
      </c>
      <c r="E6" s="2" t="s">
        <v>11</v>
      </c>
      <c r="F6" s="2"/>
    </row>
    <row r="7" spans="1:11" ht="19.5" thickBot="1" x14ac:dyDescent="0.35">
      <c r="A7" s="39" t="s">
        <v>21</v>
      </c>
      <c r="B7" s="2"/>
      <c r="C7" s="33">
        <v>1.25</v>
      </c>
      <c r="D7" s="25">
        <v>8</v>
      </c>
      <c r="E7" s="2" t="s">
        <v>12</v>
      </c>
      <c r="F7" s="2"/>
    </row>
    <row r="8" spans="1:11" ht="19.5" thickBot="1" x14ac:dyDescent="0.35">
      <c r="A8" s="2"/>
      <c r="B8" s="2"/>
      <c r="C8" s="40">
        <v>10.16</v>
      </c>
      <c r="D8" s="2">
        <f>SUM(D6:D7)</f>
        <v>18.16</v>
      </c>
      <c r="E8" s="2"/>
      <c r="F8" s="2"/>
    </row>
    <row r="12" spans="1:11" ht="16.5" thickBot="1" x14ac:dyDescent="0.3"/>
    <row r="13" spans="1:11" ht="16.5" thickBot="1" x14ac:dyDescent="0.3">
      <c r="A13" s="31" t="s">
        <v>9</v>
      </c>
      <c r="B13" s="22" t="s">
        <v>2</v>
      </c>
      <c r="C13" s="22" t="s">
        <v>6</v>
      </c>
      <c r="D13" s="32" t="s">
        <v>3</v>
      </c>
      <c r="E13" s="4"/>
    </row>
    <row r="14" spans="1:11" x14ac:dyDescent="0.25">
      <c r="A14" s="28"/>
      <c r="B14" s="29"/>
      <c r="C14" s="29"/>
      <c r="D14" s="30"/>
    </row>
    <row r="15" spans="1:11" x14ac:dyDescent="0.25">
      <c r="A15" s="13" t="s">
        <v>4</v>
      </c>
      <c r="B15" s="35">
        <f>600000/30*1</f>
        <v>20000</v>
      </c>
      <c r="C15" s="16">
        <v>18.16</v>
      </c>
      <c r="D15" s="14">
        <f>C15*B15</f>
        <v>363200</v>
      </c>
      <c r="E15" s="26"/>
    </row>
    <row r="16" spans="1:11" x14ac:dyDescent="0.25">
      <c r="A16" s="34" t="s">
        <v>13</v>
      </c>
      <c r="B16" s="9"/>
      <c r="C16" s="16"/>
      <c r="D16" s="14">
        <v>0</v>
      </c>
      <c r="E16" s="26"/>
    </row>
    <row r="17" spans="1:17" ht="16.5" thickBot="1" x14ac:dyDescent="0.3">
      <c r="A17" s="17" t="s">
        <v>7</v>
      </c>
      <c r="B17" s="18"/>
      <c r="C17" s="19"/>
      <c r="D17" s="20">
        <v>0</v>
      </c>
      <c r="E17" s="26"/>
    </row>
    <row r="18" spans="1:17" ht="16.5" thickBot="1" x14ac:dyDescent="0.3">
      <c r="A18" s="24" t="s">
        <v>8</v>
      </c>
      <c r="B18" s="21"/>
      <c r="C18" s="22"/>
      <c r="D18" s="23">
        <f>SUM(D15:D17)</f>
        <v>363200</v>
      </c>
      <c r="E18" s="27"/>
    </row>
    <row r="19" spans="1:17" x14ac:dyDescent="0.25">
      <c r="B19" s="8"/>
    </row>
    <row r="20" spans="1:17" x14ac:dyDescent="0.25">
      <c r="B20" s="8"/>
    </row>
    <row r="21" spans="1:17" x14ac:dyDescent="0.25">
      <c r="B21" s="8"/>
    </row>
    <row r="22" spans="1:17" x14ac:dyDescent="0.25">
      <c r="B22" s="8"/>
    </row>
    <row r="23" spans="1:17" ht="16.5" thickBot="1" x14ac:dyDescent="0.3">
      <c r="B23" s="8"/>
    </row>
    <row r="24" spans="1:17" ht="16.5" thickBot="1" x14ac:dyDescent="0.3">
      <c r="A24" s="41" t="s">
        <v>23</v>
      </c>
      <c r="B24" s="42">
        <f>D18</f>
        <v>363200</v>
      </c>
    </row>
    <row r="25" spans="1:17" x14ac:dyDescent="0.25">
      <c r="B25" s="8"/>
    </row>
    <row r="26" spans="1:17" x14ac:dyDescent="0.25">
      <c r="B26" s="37"/>
    </row>
    <row r="29" spans="1:17" x14ac:dyDescent="0.25">
      <c r="B29"/>
    </row>
    <row r="30" spans="1:17" x14ac:dyDescent="0.25">
      <c r="Q3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A1:N43"/>
  <sheetViews>
    <sheetView workbookViewId="0">
      <selection activeCell="D8" sqref="D8"/>
    </sheetView>
  </sheetViews>
  <sheetFormatPr baseColWidth="10" defaultRowHeight="15.75" x14ac:dyDescent="0.25"/>
  <cols>
    <col min="1" max="1" width="75.5" customWidth="1"/>
    <col min="2" max="2" width="14.5" customWidth="1"/>
    <col min="3" max="3" width="17.5" customWidth="1"/>
    <col min="4" max="4" width="15.375" customWidth="1"/>
  </cols>
  <sheetData>
    <row r="1" spans="1:14" ht="21" x14ac:dyDescent="0.35">
      <c r="A1" s="1" t="s">
        <v>18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</row>
    <row r="2" spans="1:14" ht="18.75" x14ac:dyDescent="0.3">
      <c r="A2" s="2"/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</row>
    <row r="3" spans="1:14" ht="18.75" x14ac:dyDescent="0.3">
      <c r="A3" s="6" t="s">
        <v>0</v>
      </c>
      <c r="B3" s="7">
        <v>45717</v>
      </c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</row>
    <row r="4" spans="1:14" ht="18.75" x14ac:dyDescent="0.3">
      <c r="A4" s="6" t="s">
        <v>19</v>
      </c>
      <c r="B4" s="7">
        <v>45901</v>
      </c>
      <c r="C4" s="2"/>
      <c r="D4" s="2"/>
      <c r="E4" s="2"/>
      <c r="F4" s="3"/>
      <c r="G4" s="3"/>
      <c r="H4" s="3"/>
      <c r="I4" s="3"/>
      <c r="J4" s="3"/>
      <c r="K4" s="3"/>
      <c r="L4" s="3"/>
      <c r="M4" s="3"/>
      <c r="N4" s="3"/>
    </row>
    <row r="5" spans="1:14" ht="19.5" thickBot="1" x14ac:dyDescent="0.35">
      <c r="A5" s="2"/>
      <c r="B5" s="5"/>
      <c r="C5" s="2"/>
      <c r="D5" s="2" t="s">
        <v>10</v>
      </c>
      <c r="E5" s="2"/>
      <c r="F5" s="3"/>
      <c r="G5" s="3"/>
      <c r="H5" s="3"/>
      <c r="I5" s="3"/>
      <c r="J5" s="3"/>
      <c r="K5" s="3"/>
      <c r="L5" s="3"/>
      <c r="M5" s="3"/>
      <c r="N5" s="3"/>
    </row>
    <row r="6" spans="1:14" ht="19.5" thickBot="1" x14ac:dyDescent="0.35">
      <c r="A6" s="2" t="s">
        <v>16</v>
      </c>
      <c r="B6" s="36"/>
      <c r="C6" s="33">
        <v>6</v>
      </c>
      <c r="D6" s="2">
        <v>8</v>
      </c>
      <c r="E6" s="2" t="s">
        <v>11</v>
      </c>
      <c r="F6" s="3"/>
      <c r="G6" s="3"/>
      <c r="H6" s="3"/>
      <c r="I6" s="3"/>
      <c r="J6" s="3"/>
      <c r="K6" s="3"/>
      <c r="L6" s="3"/>
      <c r="M6" s="3"/>
      <c r="N6" s="3"/>
    </row>
    <row r="7" spans="1:14" ht="19.5" thickBot="1" x14ac:dyDescent="0.35">
      <c r="A7" s="2"/>
      <c r="B7" s="2"/>
      <c r="C7" s="2">
        <v>1.25</v>
      </c>
      <c r="D7" s="47">
        <v>2</v>
      </c>
      <c r="E7" s="2" t="s">
        <v>12</v>
      </c>
      <c r="F7" s="3"/>
      <c r="G7" s="3"/>
      <c r="H7" s="3"/>
      <c r="I7" s="3"/>
      <c r="J7" s="3"/>
      <c r="K7" s="3"/>
      <c r="L7" s="3"/>
      <c r="M7" s="3"/>
      <c r="N7" s="3"/>
    </row>
    <row r="8" spans="1:14" ht="19.5" thickBot="1" x14ac:dyDescent="0.35">
      <c r="A8" s="2"/>
      <c r="B8" s="2"/>
      <c r="C8" s="43">
        <f>C6*C7</f>
        <v>7.5</v>
      </c>
      <c r="D8" s="33">
        <f>SUM(D6:D7)</f>
        <v>10</v>
      </c>
      <c r="E8" s="2"/>
      <c r="F8" s="3"/>
      <c r="G8" s="3"/>
      <c r="H8" s="3"/>
      <c r="I8" s="3"/>
      <c r="J8" s="3"/>
      <c r="K8" s="3"/>
      <c r="L8" s="3"/>
      <c r="M8" s="3"/>
      <c r="N8" s="3"/>
    </row>
    <row r="9" spans="1:1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16.5" thickBo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5">
      <c r="A11" s="10" t="s">
        <v>9</v>
      </c>
      <c r="B11" s="11" t="s">
        <v>2</v>
      </c>
      <c r="C11" s="11" t="s">
        <v>6</v>
      </c>
      <c r="D11" s="12" t="s">
        <v>3</v>
      </c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25">
      <c r="A12" s="15"/>
      <c r="B12" s="44">
        <f>529000/30*1</f>
        <v>17633.333333333332</v>
      </c>
      <c r="C12" s="45">
        <v>10</v>
      </c>
      <c r="D12" s="46">
        <f>B12*C12</f>
        <v>176333.33333333331</v>
      </c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25">
      <c r="A13" s="13" t="s">
        <v>4</v>
      </c>
      <c r="B13" s="9"/>
      <c r="C13" s="16"/>
      <c r="D13" s="14">
        <f>C13*B13</f>
        <v>0</v>
      </c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x14ac:dyDescent="0.25">
      <c r="A14" s="13" t="s">
        <v>5</v>
      </c>
      <c r="B14" s="9"/>
      <c r="C14" s="16"/>
      <c r="D14" s="14">
        <v>0</v>
      </c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16.5" thickBot="1" x14ac:dyDescent="0.3">
      <c r="A15" s="17" t="s">
        <v>7</v>
      </c>
      <c r="B15" s="18"/>
      <c r="C15" s="19"/>
      <c r="D15" s="20">
        <v>0</v>
      </c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t="16.5" thickBot="1" x14ac:dyDescent="0.3">
      <c r="A16" s="24" t="s">
        <v>8</v>
      </c>
      <c r="B16" s="21"/>
      <c r="C16" s="22"/>
      <c r="D16" s="23">
        <f>SUM(D13:D15)</f>
        <v>0</v>
      </c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25">
      <c r="A17" s="3"/>
      <c r="B17" s="8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25">
      <c r="A18" s="3"/>
      <c r="B18" s="8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25">
      <c r="A19" s="3"/>
      <c r="B19" s="8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25">
      <c r="A20" s="3"/>
      <c r="B20" s="8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x14ac:dyDescent="0.25">
      <c r="A21" s="3"/>
      <c r="B21" s="8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x14ac:dyDescent="0.25">
      <c r="A22" s="3"/>
      <c r="B22" s="8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x14ac:dyDescent="0.25">
      <c r="A23" s="3"/>
      <c r="B23" s="8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x14ac:dyDescent="0.25"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</sheetData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W59"/>
  <sheetViews>
    <sheetView tabSelected="1" topLeftCell="A4" workbookViewId="0">
      <selection activeCell="D8" sqref="D8"/>
    </sheetView>
  </sheetViews>
  <sheetFormatPr baseColWidth="10" defaultRowHeight="15.75" x14ac:dyDescent="0.25"/>
  <cols>
    <col min="1" max="1" width="61.5" customWidth="1"/>
    <col min="2" max="2" width="12.875" customWidth="1"/>
    <col min="3" max="3" width="15.375" customWidth="1"/>
    <col min="4" max="4" width="15.5" customWidth="1"/>
  </cols>
  <sheetData>
    <row r="1" spans="1:23" ht="21" x14ac:dyDescent="0.35">
      <c r="A1" s="1" t="s">
        <v>17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8.75" x14ac:dyDescent="0.3">
      <c r="A2" s="2"/>
      <c r="B2" s="2"/>
      <c r="C2" s="2"/>
      <c r="D2" s="2"/>
      <c r="E2" s="2"/>
      <c r="F2" s="2"/>
      <c r="G2" s="3"/>
      <c r="H2" s="3"/>
      <c r="I2" s="4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8.75" x14ac:dyDescent="0.3">
      <c r="A3" s="6" t="s">
        <v>0</v>
      </c>
      <c r="B3" s="7">
        <v>31080</v>
      </c>
      <c r="C3" s="2"/>
      <c r="D3" s="2"/>
      <c r="E3" s="2"/>
      <c r="F3" s="2"/>
      <c r="G3" s="3"/>
      <c r="H3" s="3"/>
      <c r="I3" s="3"/>
      <c r="J3" s="3"/>
      <c r="K3" s="4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8.75" x14ac:dyDescent="0.3">
      <c r="A4" s="6" t="s">
        <v>15</v>
      </c>
      <c r="B4" s="7">
        <v>45915</v>
      </c>
      <c r="C4" s="2"/>
      <c r="D4" s="2"/>
      <c r="E4" s="2"/>
      <c r="F4" s="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19.5" thickBot="1" x14ac:dyDescent="0.35">
      <c r="A5" s="2"/>
      <c r="B5" s="5"/>
      <c r="C5" s="2"/>
      <c r="D5" s="2" t="s">
        <v>10</v>
      </c>
      <c r="E5" s="2"/>
      <c r="F5" s="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19.5" thickBot="1" x14ac:dyDescent="0.35">
      <c r="A6" s="2" t="s">
        <v>16</v>
      </c>
      <c r="B6" s="36"/>
      <c r="C6" s="33">
        <v>7.46</v>
      </c>
      <c r="D6" s="2">
        <v>9.33</v>
      </c>
      <c r="E6" s="2" t="s">
        <v>11</v>
      </c>
      <c r="F6" s="2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18.75" x14ac:dyDescent="0.3">
      <c r="A7" s="2"/>
      <c r="B7" s="2"/>
      <c r="C7" s="2">
        <v>1.25</v>
      </c>
      <c r="D7" s="25">
        <v>6</v>
      </c>
      <c r="E7" s="2" t="s">
        <v>12</v>
      </c>
      <c r="F7" s="2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18.75" x14ac:dyDescent="0.3">
      <c r="A8" s="2"/>
      <c r="B8" s="2"/>
      <c r="C8" s="48">
        <f>C6*C7</f>
        <v>9.3249999999999993</v>
      </c>
      <c r="D8" s="2">
        <f>SUM(D6:D7)</f>
        <v>15.33</v>
      </c>
      <c r="E8" s="2"/>
      <c r="F8" s="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16.5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ht="16.5" thickBot="1" x14ac:dyDescent="0.3">
      <c r="A13" s="31" t="s">
        <v>9</v>
      </c>
      <c r="B13" s="22" t="s">
        <v>2</v>
      </c>
      <c r="C13" s="22" t="s">
        <v>6</v>
      </c>
      <c r="D13" s="32" t="s">
        <v>3</v>
      </c>
      <c r="E13" s="4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x14ac:dyDescent="0.25">
      <c r="A14" s="28"/>
      <c r="B14" s="29"/>
      <c r="C14" s="29"/>
      <c r="D14" s="30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x14ac:dyDescent="0.25">
      <c r="A15" s="13" t="s">
        <v>4</v>
      </c>
      <c r="B15" s="35">
        <f>529000/30*1</f>
        <v>17633.333333333332</v>
      </c>
      <c r="C15" s="16">
        <f>D8</f>
        <v>15.33</v>
      </c>
      <c r="D15" s="14">
        <f>C15*B15</f>
        <v>270319</v>
      </c>
      <c r="E15" s="26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x14ac:dyDescent="0.25">
      <c r="A16" s="34" t="s">
        <v>13</v>
      </c>
      <c r="B16" s="9"/>
      <c r="C16" s="16"/>
      <c r="D16" s="14">
        <v>0</v>
      </c>
      <c r="E16" s="26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 ht="16.5" thickBot="1" x14ac:dyDescent="0.3">
      <c r="A17" s="17" t="s">
        <v>7</v>
      </c>
      <c r="B17" s="18"/>
      <c r="C17" s="19"/>
      <c r="D17" s="20">
        <v>0</v>
      </c>
      <c r="E17" s="26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ht="16.5" thickBot="1" x14ac:dyDescent="0.3">
      <c r="A18" s="24" t="s">
        <v>8</v>
      </c>
      <c r="B18" s="21"/>
      <c r="C18" s="22"/>
      <c r="D18" s="23">
        <f>SUM(D15:D17)</f>
        <v>270319</v>
      </c>
      <c r="E18" s="27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 x14ac:dyDescent="0.25">
      <c r="A19" s="3"/>
      <c r="B19" s="8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x14ac:dyDescent="0.25">
      <c r="A20" s="3"/>
      <c r="B20" s="8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x14ac:dyDescent="0.25">
      <c r="A21" s="3"/>
      <c r="B21" s="8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x14ac:dyDescent="0.25">
      <c r="A22" s="3"/>
      <c r="B22" s="8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x14ac:dyDescent="0.25">
      <c r="A23" s="3"/>
      <c r="B23" s="8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x14ac:dyDescent="0.25">
      <c r="A24" s="3"/>
      <c r="B24" s="8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3" x14ac:dyDescent="0.25">
      <c r="A25" s="3"/>
      <c r="B25" s="8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23" x14ac:dyDescent="0.25">
      <c r="A26" s="3"/>
      <c r="B26" s="37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3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 x14ac:dyDescent="0.25">
      <c r="A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R30" s="3"/>
      <c r="S30" s="3"/>
      <c r="T30" s="3"/>
      <c r="U30" s="3"/>
      <c r="V30" s="3"/>
      <c r="W30" s="3"/>
    </row>
    <row r="31" spans="1:23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3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1:23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1:23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1:23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1:23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:23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0" sqref="L20"/>
    </sheetView>
  </sheetViews>
  <sheetFormatPr baseColWidth="10"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ART. 159 Nº2 RENUNCIA DEL TRAB </vt:lpstr>
      <vt:lpstr>ART. 159 Nº4 PLAZO FIJO</vt:lpstr>
      <vt:lpstr>ART. 159 Nº3 MUERTE DEL TRAB.</vt:lpstr>
      <vt:lpstr>ART. 159 Nº5 TERMINO OBRA 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Usuario</cp:lastModifiedBy>
  <dcterms:created xsi:type="dcterms:W3CDTF">2024-01-15T19:03:40Z</dcterms:created>
  <dcterms:modified xsi:type="dcterms:W3CDTF">2025-09-23T14:19:52Z</dcterms:modified>
</cp:coreProperties>
</file>